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lokan\Documents\DARS\18 Javna naročila\04 Obdobni in izredni pregledi\02 Razpisna dokumentacija\04 Verzija II\"/>
    </mc:Choice>
  </mc:AlternateContent>
  <bookViews>
    <workbookView xWindow="0" yWindow="0" windowWidth="23040" windowHeight="10095"/>
  </bookViews>
  <sheets>
    <sheet name="Rekapitulacija" sheetId="6" r:id="rId1"/>
    <sheet name="IZREDNI PREGLEDI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9" l="1"/>
  <c r="B16" i="6" s="1"/>
  <c r="F39" i="9"/>
  <c r="F13" i="9"/>
  <c r="B10" i="6" s="1"/>
  <c r="F10" i="9"/>
  <c r="F9" i="9"/>
  <c r="B9" i="6" s="1"/>
  <c r="F36" i="9"/>
  <c r="F35" i="9"/>
  <c r="F34" i="9"/>
  <c r="F33" i="9"/>
  <c r="F30" i="9"/>
  <c r="B14" i="6" s="1"/>
  <c r="F27" i="9"/>
  <c r="F26" i="9"/>
  <c r="F23" i="9"/>
  <c r="F22" i="9"/>
  <c r="B12" i="6" s="1"/>
  <c r="F19" i="9"/>
  <c r="F18" i="9"/>
  <c r="F17" i="9"/>
  <c r="F14" i="9"/>
  <c r="F6" i="9"/>
  <c r="B8" i="6" s="1"/>
  <c r="B13" i="6" l="1"/>
  <c r="B11" i="6"/>
  <c r="B15" i="6"/>
  <c r="F43" i="9"/>
  <c r="F44" i="9" s="1"/>
  <c r="F45" i="9" s="1"/>
  <c r="B19" i="6" l="1"/>
  <c r="B21" i="6" s="1"/>
  <c r="B22" i="6" s="1"/>
  <c r="B23" i="6" s="1"/>
</calcChain>
</file>

<file path=xl/sharedStrings.xml><?xml version="1.0" encoding="utf-8"?>
<sst xmlns="http://schemas.openxmlformats.org/spreadsheetml/2006/main" count="93" uniqueCount="72">
  <si>
    <t>skupaj brez DDV:</t>
  </si>
  <si>
    <t>skupaj z DDV:</t>
  </si>
  <si>
    <t>DDV 22 %</t>
  </si>
  <si>
    <t>pos.</t>
  </si>
  <si>
    <t>ENDOSKOPSKI PREGLED KABLOV</t>
  </si>
  <si>
    <t>PODVODNI PREGLED TEMELJEV IN REČNE STRUGE</t>
  </si>
  <si>
    <t>DETAJLNI PREGLED DILATACIJ</t>
  </si>
  <si>
    <t>DETAJLNI PREGLED LEŽIŠČ</t>
  </si>
  <si>
    <t>GEODETSKE MERITVE</t>
  </si>
  <si>
    <t>MERITVE HRUPA</t>
  </si>
  <si>
    <t>DETAJLNI PREGLED NOSILNE KONSTRUKCIJE</t>
  </si>
  <si>
    <t>enota</t>
  </si>
  <si>
    <t>količina</t>
  </si>
  <si>
    <t>kos</t>
  </si>
  <si>
    <t>ENDOSKOPSKI PREGLED VOTLIH PREKLADNIH K.</t>
  </si>
  <si>
    <t>Pregled dilatacije širine nad 320 mm.</t>
  </si>
  <si>
    <t>SKUPAJ BREZ DDV</t>
  </si>
  <si>
    <t>Odvzem posameznega vzorca in izvedba laboratorijske preiskave, skupaj z ugotovitvami.</t>
  </si>
  <si>
    <t>pregled</t>
  </si>
  <si>
    <t>DDV (22%)</t>
  </si>
  <si>
    <t>Izvedba enkratne meritve za posamezen objekt.</t>
  </si>
  <si>
    <t>PREGLED KABLOV</t>
  </si>
  <si>
    <t>PREGLED VOTLIH PREKLADNIH K.</t>
  </si>
  <si>
    <t>PODVODNI PREGLED</t>
  </si>
  <si>
    <t>PREGLED NOSILNE KONSTR.</t>
  </si>
  <si>
    <t>Izvedba pregleda z globino struge do 1m v času običajnega pretoka.</t>
  </si>
  <si>
    <t>Pregled elastomernega ležišča.</t>
  </si>
  <si>
    <t>Pregled drugih vrst ležišč.</t>
  </si>
  <si>
    <t>Pavšal za pripravo na izvedbo meritev.</t>
  </si>
  <si>
    <t>Izvedba meritve posameznega vgrajenega reperja.</t>
  </si>
  <si>
    <t>Pregled dilatacije širine do vključno 100mm.</t>
  </si>
  <si>
    <t>Pregled dilatacije širine nad 100 mm do vključno 320mm.</t>
  </si>
  <si>
    <t>SKUPAJ Z DDV</t>
  </si>
  <si>
    <t>Pregled vseh kritičnih kablov konstrukcije. Obračun na izveden pregled objekta.</t>
  </si>
  <si>
    <t>Kot 9.1 vendar s podaljšanim tehtanjem vozil med vožnjo (izmera osnih pritiskov vsaj 100.000 vozil).</t>
  </si>
  <si>
    <t>Izvedba posamezne nedestruktivne preiskave, skupaj z ugotovitvami.</t>
  </si>
  <si>
    <t>Pregled vseh kritičnih mest objekta dolžine do 90m.</t>
  </si>
  <si>
    <t>Pregled vseh kritičnih mest objekta dolžine 90 m ali več.</t>
  </si>
  <si>
    <t>Izvedba detajlnega vizualnega pregleda objekta dolžine do 60m in kartiranje poškodb.</t>
  </si>
  <si>
    <t>m1</t>
  </si>
  <si>
    <t>OPIS POSTAVKE / DELA</t>
  </si>
  <si>
    <t>znesek
[EUR brez DDV]</t>
  </si>
  <si>
    <t>1.1</t>
  </si>
  <si>
    <t>cena na enoto  [EUR]</t>
  </si>
  <si>
    <t>2.1</t>
  </si>
  <si>
    <t>2.2</t>
  </si>
  <si>
    <t>3.1</t>
  </si>
  <si>
    <t>3.2</t>
  </si>
  <si>
    <t>4.1</t>
  </si>
  <si>
    <t>4.2</t>
  </si>
  <si>
    <t>4.3</t>
  </si>
  <si>
    <t>5.1</t>
  </si>
  <si>
    <t>5.2</t>
  </si>
  <si>
    <t>6.1</t>
  </si>
  <si>
    <t>6.2</t>
  </si>
  <si>
    <t>7.1</t>
  </si>
  <si>
    <t>8.1</t>
  </si>
  <si>
    <t>8.2</t>
  </si>
  <si>
    <t>8.3</t>
  </si>
  <si>
    <t>8.4</t>
  </si>
  <si>
    <t>9.1</t>
  </si>
  <si>
    <t>9.2</t>
  </si>
  <si>
    <t>Izvedba pregled z globino struge 1m ali več v času običajnega pretoka.</t>
  </si>
  <si>
    <t>Dodatek za izvedbo detaljnega vizualnega pregleda in kartiranje poškodb za objekte dolžine 60 m ali več (dodatek k postavki 8.1 za dolžno objekta nad 60 m).</t>
  </si>
  <si>
    <t xml:space="preserve">SPECIALNO VOZILO ZA PREGLED PREMOSTITVENIH OBJEKTOV </t>
  </si>
  <si>
    <t xml:space="preserve">ANALIZA VARNOSTI </t>
  </si>
  <si>
    <t>NEPREDVIDENA DELA 10%</t>
  </si>
  <si>
    <t>SPREMLJANJE STANJA PREMOSTITVENIH OBJEKTOV NA AVTOCESTAH IN HITRIH CESTAH V REPUBLIKI SLOVENIJI V OBDOBJU 2019 – 2021</t>
  </si>
  <si>
    <t>REKAPITULACIJA</t>
  </si>
  <si>
    <t>SKLOP 3
IZREDNI PREGLEDI PREMOSTITVENIH OBJEKTOV</t>
  </si>
  <si>
    <t>IZREDNI PREGLEDI PREMOSTITVENIH OBJEKTOV</t>
  </si>
  <si>
    <t>Izvedba mehke obremenilne preizkušnje in izdelava  poročila skladno z opisom v projektni nalogi.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</si>
</sst>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name val="Arial CE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wrapText="1"/>
    </xf>
    <xf numFmtId="4" fontId="2" fillId="0" borderId="0" xfId="0" applyNumberFormat="1" applyFont="1" applyBorder="1" applyProtection="1"/>
    <xf numFmtId="0" fontId="2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right" vertical="center"/>
    </xf>
    <xf numFmtId="4" fontId="0" fillId="0" borderId="0" xfId="0" applyNumberFormat="1"/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6" xfId="0" applyFont="1" applyBorder="1" applyProtection="1"/>
    <xf numFmtId="0" fontId="4" fillId="0" borderId="7" xfId="0" applyFont="1" applyBorder="1" applyProtection="1"/>
    <xf numFmtId="0" fontId="8" fillId="0" borderId="8" xfId="0" applyFont="1" applyBorder="1" applyProtection="1"/>
    <xf numFmtId="4" fontId="6" fillId="0" borderId="9" xfId="0" applyNumberFormat="1" applyFont="1" applyBorder="1" applyProtection="1"/>
    <xf numFmtId="0" fontId="8" fillId="0" borderId="8" xfId="0" applyFont="1" applyBorder="1" applyAlignment="1" applyProtection="1">
      <alignment wrapText="1"/>
    </xf>
    <xf numFmtId="0" fontId="8" fillId="0" borderId="10" xfId="0" applyFont="1" applyBorder="1" applyAlignment="1" applyProtection="1">
      <alignment wrapText="1"/>
    </xf>
    <xf numFmtId="4" fontId="6" fillId="0" borderId="11" xfId="0" applyNumberFormat="1" applyFont="1" applyBorder="1" applyProtection="1"/>
    <xf numFmtId="0" fontId="8" fillId="0" borderId="12" xfId="0" applyFont="1" applyBorder="1" applyProtection="1"/>
    <xf numFmtId="4" fontId="6" fillId="0" borderId="13" xfId="0" applyNumberFormat="1" applyFont="1" applyBorder="1" applyProtection="1"/>
    <xf numFmtId="0" fontId="2" fillId="0" borderId="14" xfId="0" applyFont="1" applyBorder="1" applyAlignment="1" applyProtection="1">
      <alignment horizontal="right" wrapText="1"/>
    </xf>
    <xf numFmtId="4" fontId="2" fillId="0" borderId="15" xfId="0" applyNumberFormat="1" applyFont="1" applyBorder="1" applyProtection="1"/>
    <xf numFmtId="0" fontId="2" fillId="0" borderId="8" xfId="0" applyFont="1" applyBorder="1" applyAlignment="1" applyProtection="1">
      <alignment horizontal="right" wrapText="1"/>
    </xf>
    <xf numFmtId="4" fontId="2" fillId="0" borderId="9" xfId="0" applyNumberFormat="1" applyFont="1" applyBorder="1" applyProtection="1"/>
    <xf numFmtId="0" fontId="2" fillId="0" borderId="16" xfId="0" applyFont="1" applyBorder="1" applyAlignment="1" applyProtection="1">
      <alignment horizontal="right" wrapText="1"/>
    </xf>
    <xf numFmtId="4" fontId="2" fillId="0" borderId="17" xfId="0" applyNumberFormat="1" applyFont="1" applyBorder="1" applyProtection="1"/>
    <xf numFmtId="0" fontId="10" fillId="0" borderId="0" xfId="0" applyFont="1" applyAlignment="1" applyProtection="1">
      <alignment vertical="center"/>
    </xf>
    <xf numFmtId="0" fontId="10" fillId="0" borderId="0" xfId="0" applyFont="1" applyProtection="1"/>
    <xf numFmtId="4" fontId="10" fillId="0" borderId="0" xfId="0" applyNumberFormat="1" applyFont="1" applyAlignment="1" applyProtection="1">
      <alignment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Protection="1"/>
    <xf numFmtId="0" fontId="7" fillId="0" borderId="1" xfId="0" applyFont="1" applyBorder="1" applyAlignment="1" applyProtection="1">
      <alignment vertical="center"/>
    </xf>
    <xf numFmtId="4" fontId="7" fillId="0" borderId="1" xfId="0" applyNumberFormat="1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Protection="1"/>
    <xf numFmtId="49" fontId="7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wrapText="1"/>
    </xf>
    <xf numFmtId="4" fontId="7" fillId="0" borderId="1" xfId="0" applyNumberFormat="1" applyFont="1" applyFill="1" applyBorder="1" applyAlignment="1" applyProtection="1">
      <alignment horizontal="right" vertical="center"/>
    </xf>
    <xf numFmtId="4" fontId="7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vertical="top" wrapText="1"/>
    </xf>
    <xf numFmtId="0" fontId="7" fillId="0" borderId="4" xfId="0" applyFont="1" applyBorder="1" applyAlignment="1" applyProtection="1">
      <alignment vertical="center"/>
    </xf>
    <xf numFmtId="0" fontId="7" fillId="0" borderId="4" xfId="0" applyFont="1" applyBorder="1" applyProtection="1"/>
    <xf numFmtId="0" fontId="7" fillId="0" borderId="4" xfId="0" applyFont="1" applyBorder="1" applyAlignment="1" applyProtection="1">
      <alignment horizontal="center" vertical="center"/>
    </xf>
    <xf numFmtId="4" fontId="7" fillId="0" borderId="4" xfId="0" applyNumberFormat="1" applyFont="1" applyBorder="1" applyAlignment="1" applyProtection="1">
      <alignment horizontal="right" vertical="center"/>
    </xf>
    <xf numFmtId="0" fontId="7" fillId="0" borderId="5" xfId="0" applyFont="1" applyBorder="1" applyAlignment="1" applyProtection="1">
      <alignment vertical="center"/>
    </xf>
    <xf numFmtId="0" fontId="11" fillId="0" borderId="5" xfId="0" applyFont="1" applyBorder="1" applyProtection="1"/>
    <xf numFmtId="0" fontId="7" fillId="0" borderId="5" xfId="0" applyFont="1" applyBorder="1" applyAlignment="1" applyProtection="1">
      <alignment horizontal="center" vertical="center"/>
    </xf>
    <xf numFmtId="4" fontId="7" fillId="0" borderId="5" xfId="0" applyNumberFormat="1" applyFont="1" applyBorder="1" applyAlignment="1" applyProtection="1">
      <alignment horizontal="right" vertical="center"/>
    </xf>
    <xf numFmtId="4" fontId="7" fillId="0" borderId="1" xfId="0" applyNumberFormat="1" applyFont="1" applyFill="1" applyBorder="1" applyAlignment="1" applyProtection="1">
      <alignment horizontal="right" vertical="center"/>
      <protection locked="0"/>
    </xf>
    <xf numFmtId="4" fontId="4" fillId="0" borderId="9" xfId="0" applyNumberFormat="1" applyFont="1" applyBorder="1" applyProtection="1"/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</cellXfs>
  <cellStyles count="2">
    <cellStyle name="Navadno" xfId="0" builtinId="0"/>
    <cellStyle name="Normal_Seznam odsekov 200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4" zoomScale="117" zoomScaleNormal="117" workbookViewId="0">
      <selection activeCell="H19" sqref="H19"/>
    </sheetView>
  </sheetViews>
  <sheetFormatPr defaultRowHeight="15" x14ac:dyDescent="0.25"/>
  <cols>
    <col min="1" max="1" width="70.7109375" customWidth="1"/>
    <col min="2" max="2" width="15.7109375" customWidth="1"/>
    <col min="3" max="3" width="2.5703125" customWidth="1"/>
    <col min="4" max="4" width="8.7109375" customWidth="1"/>
    <col min="5" max="5" width="12.7109375" customWidth="1"/>
    <col min="6" max="6" width="8.7109375" customWidth="1"/>
    <col min="7" max="7" width="18.42578125" customWidth="1"/>
    <col min="8" max="10" width="12.7109375" customWidth="1"/>
    <col min="11" max="11" width="2.5703125" customWidth="1"/>
    <col min="255" max="255" width="19.42578125" customWidth="1"/>
    <col min="256" max="264" width="12.7109375" customWidth="1"/>
    <col min="511" max="511" width="19.42578125" customWidth="1"/>
    <col min="512" max="520" width="12.7109375" customWidth="1"/>
    <col min="767" max="767" width="19.42578125" customWidth="1"/>
    <col min="768" max="776" width="12.7109375" customWidth="1"/>
    <col min="1023" max="1023" width="19.42578125" customWidth="1"/>
    <col min="1024" max="1032" width="12.7109375" customWidth="1"/>
    <col min="1279" max="1279" width="19.42578125" customWidth="1"/>
    <col min="1280" max="1288" width="12.7109375" customWidth="1"/>
    <col min="1535" max="1535" width="19.42578125" customWidth="1"/>
    <col min="1536" max="1544" width="12.7109375" customWidth="1"/>
    <col min="1791" max="1791" width="19.42578125" customWidth="1"/>
    <col min="1792" max="1800" width="12.7109375" customWidth="1"/>
    <col min="2047" max="2047" width="19.42578125" customWidth="1"/>
    <col min="2048" max="2056" width="12.7109375" customWidth="1"/>
    <col min="2303" max="2303" width="19.42578125" customWidth="1"/>
    <col min="2304" max="2312" width="12.7109375" customWidth="1"/>
    <col min="2559" max="2559" width="19.42578125" customWidth="1"/>
    <col min="2560" max="2568" width="12.7109375" customWidth="1"/>
    <col min="2815" max="2815" width="19.42578125" customWidth="1"/>
    <col min="2816" max="2824" width="12.7109375" customWidth="1"/>
    <col min="3071" max="3071" width="19.42578125" customWidth="1"/>
    <col min="3072" max="3080" width="12.7109375" customWidth="1"/>
    <col min="3327" max="3327" width="19.42578125" customWidth="1"/>
    <col min="3328" max="3336" width="12.7109375" customWidth="1"/>
    <col min="3583" max="3583" width="19.42578125" customWidth="1"/>
    <col min="3584" max="3592" width="12.7109375" customWidth="1"/>
    <col min="3839" max="3839" width="19.42578125" customWidth="1"/>
    <col min="3840" max="3848" width="12.7109375" customWidth="1"/>
    <col min="4095" max="4095" width="19.42578125" customWidth="1"/>
    <col min="4096" max="4104" width="12.7109375" customWidth="1"/>
    <col min="4351" max="4351" width="19.42578125" customWidth="1"/>
    <col min="4352" max="4360" width="12.7109375" customWidth="1"/>
    <col min="4607" max="4607" width="19.42578125" customWidth="1"/>
    <col min="4608" max="4616" width="12.7109375" customWidth="1"/>
    <col min="4863" max="4863" width="19.42578125" customWidth="1"/>
    <col min="4864" max="4872" width="12.7109375" customWidth="1"/>
    <col min="5119" max="5119" width="19.42578125" customWidth="1"/>
    <col min="5120" max="5128" width="12.7109375" customWidth="1"/>
    <col min="5375" max="5375" width="19.42578125" customWidth="1"/>
    <col min="5376" max="5384" width="12.7109375" customWidth="1"/>
    <col min="5631" max="5631" width="19.42578125" customWidth="1"/>
    <col min="5632" max="5640" width="12.7109375" customWidth="1"/>
    <col min="5887" max="5887" width="19.42578125" customWidth="1"/>
    <col min="5888" max="5896" width="12.7109375" customWidth="1"/>
    <col min="6143" max="6143" width="19.42578125" customWidth="1"/>
    <col min="6144" max="6152" width="12.7109375" customWidth="1"/>
    <col min="6399" max="6399" width="19.42578125" customWidth="1"/>
    <col min="6400" max="6408" width="12.7109375" customWidth="1"/>
    <col min="6655" max="6655" width="19.42578125" customWidth="1"/>
    <col min="6656" max="6664" width="12.7109375" customWidth="1"/>
    <col min="6911" max="6911" width="19.42578125" customWidth="1"/>
    <col min="6912" max="6920" width="12.7109375" customWidth="1"/>
    <col min="7167" max="7167" width="19.42578125" customWidth="1"/>
    <col min="7168" max="7176" width="12.7109375" customWidth="1"/>
    <col min="7423" max="7423" width="19.42578125" customWidth="1"/>
    <col min="7424" max="7432" width="12.7109375" customWidth="1"/>
    <col min="7679" max="7679" width="19.42578125" customWidth="1"/>
    <col min="7680" max="7688" width="12.7109375" customWidth="1"/>
    <col min="7935" max="7935" width="19.42578125" customWidth="1"/>
    <col min="7936" max="7944" width="12.7109375" customWidth="1"/>
    <col min="8191" max="8191" width="19.42578125" customWidth="1"/>
    <col min="8192" max="8200" width="12.7109375" customWidth="1"/>
    <col min="8447" max="8447" width="19.42578125" customWidth="1"/>
    <col min="8448" max="8456" width="12.7109375" customWidth="1"/>
    <col min="8703" max="8703" width="19.42578125" customWidth="1"/>
    <col min="8704" max="8712" width="12.7109375" customWidth="1"/>
    <col min="8959" max="8959" width="19.42578125" customWidth="1"/>
    <col min="8960" max="8968" width="12.7109375" customWidth="1"/>
    <col min="9215" max="9215" width="19.42578125" customWidth="1"/>
    <col min="9216" max="9224" width="12.7109375" customWidth="1"/>
    <col min="9471" max="9471" width="19.42578125" customWidth="1"/>
    <col min="9472" max="9480" width="12.7109375" customWidth="1"/>
    <col min="9727" max="9727" width="19.42578125" customWidth="1"/>
    <col min="9728" max="9736" width="12.7109375" customWidth="1"/>
    <col min="9983" max="9983" width="19.42578125" customWidth="1"/>
    <col min="9984" max="9992" width="12.7109375" customWidth="1"/>
    <col min="10239" max="10239" width="19.42578125" customWidth="1"/>
    <col min="10240" max="10248" width="12.7109375" customWidth="1"/>
    <col min="10495" max="10495" width="19.42578125" customWidth="1"/>
    <col min="10496" max="10504" width="12.7109375" customWidth="1"/>
    <col min="10751" max="10751" width="19.42578125" customWidth="1"/>
    <col min="10752" max="10760" width="12.7109375" customWidth="1"/>
    <col min="11007" max="11007" width="19.42578125" customWidth="1"/>
    <col min="11008" max="11016" width="12.7109375" customWidth="1"/>
    <col min="11263" max="11263" width="19.42578125" customWidth="1"/>
    <col min="11264" max="11272" width="12.7109375" customWidth="1"/>
    <col min="11519" max="11519" width="19.42578125" customWidth="1"/>
    <col min="11520" max="11528" width="12.7109375" customWidth="1"/>
    <col min="11775" max="11775" width="19.42578125" customWidth="1"/>
    <col min="11776" max="11784" width="12.7109375" customWidth="1"/>
    <col min="12031" max="12031" width="19.42578125" customWidth="1"/>
    <col min="12032" max="12040" width="12.7109375" customWidth="1"/>
    <col min="12287" max="12287" width="19.42578125" customWidth="1"/>
    <col min="12288" max="12296" width="12.7109375" customWidth="1"/>
    <col min="12543" max="12543" width="19.42578125" customWidth="1"/>
    <col min="12544" max="12552" width="12.7109375" customWidth="1"/>
    <col min="12799" max="12799" width="19.42578125" customWidth="1"/>
    <col min="12800" max="12808" width="12.7109375" customWidth="1"/>
    <col min="13055" max="13055" width="19.42578125" customWidth="1"/>
    <col min="13056" max="13064" width="12.7109375" customWidth="1"/>
    <col min="13311" max="13311" width="19.42578125" customWidth="1"/>
    <col min="13312" max="13320" width="12.7109375" customWidth="1"/>
    <col min="13567" max="13567" width="19.42578125" customWidth="1"/>
    <col min="13568" max="13576" width="12.7109375" customWidth="1"/>
    <col min="13823" max="13823" width="19.42578125" customWidth="1"/>
    <col min="13824" max="13832" width="12.7109375" customWidth="1"/>
    <col min="14079" max="14079" width="19.42578125" customWidth="1"/>
    <col min="14080" max="14088" width="12.7109375" customWidth="1"/>
    <col min="14335" max="14335" width="19.42578125" customWidth="1"/>
    <col min="14336" max="14344" width="12.7109375" customWidth="1"/>
    <col min="14591" max="14591" width="19.42578125" customWidth="1"/>
    <col min="14592" max="14600" width="12.7109375" customWidth="1"/>
    <col min="14847" max="14847" width="19.42578125" customWidth="1"/>
    <col min="14848" max="14856" width="12.7109375" customWidth="1"/>
    <col min="15103" max="15103" width="19.42578125" customWidth="1"/>
    <col min="15104" max="15112" width="12.7109375" customWidth="1"/>
    <col min="15359" max="15359" width="19.42578125" customWidth="1"/>
    <col min="15360" max="15368" width="12.7109375" customWidth="1"/>
    <col min="15615" max="15615" width="19.42578125" customWidth="1"/>
    <col min="15616" max="15624" width="12.7109375" customWidth="1"/>
    <col min="15871" max="15871" width="19.42578125" customWidth="1"/>
    <col min="15872" max="15880" width="12.7109375" customWidth="1"/>
    <col min="16127" max="16127" width="19.42578125" customWidth="1"/>
    <col min="16128" max="16136" width="12.7109375" customWidth="1"/>
  </cols>
  <sheetData>
    <row r="1" spans="1:7" ht="30" customHeight="1" x14ac:dyDescent="0.25">
      <c r="A1" s="61" t="s">
        <v>67</v>
      </c>
      <c r="B1" s="62"/>
      <c r="C1" s="1"/>
      <c r="D1" s="1"/>
      <c r="E1" s="1"/>
    </row>
    <row r="2" spans="1:7" ht="30" customHeight="1" thickBot="1" x14ac:dyDescent="0.3">
      <c r="A2" s="13"/>
      <c r="B2" s="14"/>
      <c r="C2" s="1"/>
      <c r="D2" s="1"/>
      <c r="E2" s="1"/>
    </row>
    <row r="3" spans="1:7" ht="30" customHeight="1" thickBot="1" x14ac:dyDescent="0.3">
      <c r="A3" s="63" t="s">
        <v>69</v>
      </c>
      <c r="B3" s="64"/>
    </row>
    <row r="4" spans="1:7" ht="15.75" thickBot="1" x14ac:dyDescent="0.3">
      <c r="A4" s="2"/>
      <c r="B4" s="3"/>
    </row>
    <row r="5" spans="1:7" ht="16.149999999999999" customHeight="1" thickBot="1" x14ac:dyDescent="0.3">
      <c r="A5" s="63" t="s">
        <v>68</v>
      </c>
      <c r="B5" s="64"/>
    </row>
    <row r="6" spans="1:7" ht="15" customHeight="1" thickBot="1" x14ac:dyDescent="0.3">
      <c r="A6" s="4"/>
      <c r="B6" s="4"/>
    </row>
    <row r="7" spans="1:7" x14ac:dyDescent="0.25">
      <c r="A7" s="15"/>
      <c r="B7" s="16"/>
    </row>
    <row r="8" spans="1:7" x14ac:dyDescent="0.25">
      <c r="A8" s="17" t="s">
        <v>21</v>
      </c>
      <c r="B8" s="18">
        <f>'IZREDNI PREGLEDI'!F6</f>
        <v>0</v>
      </c>
    </row>
    <row r="9" spans="1:7" x14ac:dyDescent="0.25">
      <c r="A9" s="17" t="s">
        <v>22</v>
      </c>
      <c r="B9" s="18">
        <f>SUM('IZREDNI PREGLEDI'!F9:F10)</f>
        <v>0</v>
      </c>
    </row>
    <row r="10" spans="1:7" x14ac:dyDescent="0.25">
      <c r="A10" s="17" t="s">
        <v>23</v>
      </c>
      <c r="B10" s="60">
        <f>SUM('IZREDNI PREGLEDI'!F13:F14)</f>
        <v>0</v>
      </c>
    </row>
    <row r="11" spans="1:7" x14ac:dyDescent="0.25">
      <c r="A11" s="17" t="s">
        <v>6</v>
      </c>
      <c r="B11" s="18">
        <f>SUM('IZREDNI PREGLEDI'!F17:F19)</f>
        <v>0</v>
      </c>
    </row>
    <row r="12" spans="1:7" x14ac:dyDescent="0.25">
      <c r="A12" s="17" t="s">
        <v>7</v>
      </c>
      <c r="B12" s="18">
        <f>SUM('IZREDNI PREGLEDI'!F22:F23)</f>
        <v>0</v>
      </c>
    </row>
    <row r="13" spans="1:7" x14ac:dyDescent="0.25">
      <c r="A13" s="17" t="s">
        <v>8</v>
      </c>
      <c r="B13" s="18">
        <f>SUM('IZREDNI PREGLEDI'!F26:F27)</f>
        <v>0</v>
      </c>
    </row>
    <row r="14" spans="1:7" x14ac:dyDescent="0.25">
      <c r="A14" s="17" t="s">
        <v>9</v>
      </c>
      <c r="B14" s="18">
        <f>SUM('IZREDNI PREGLEDI'!F30)</f>
        <v>0</v>
      </c>
    </row>
    <row r="15" spans="1:7" x14ac:dyDescent="0.25">
      <c r="A15" s="17" t="s">
        <v>24</v>
      </c>
      <c r="B15" s="60">
        <f>SUM('IZREDNI PREGLEDI'!F33:F36)</f>
        <v>0</v>
      </c>
    </row>
    <row r="16" spans="1:7" x14ac:dyDescent="0.25">
      <c r="A16" s="17" t="s">
        <v>65</v>
      </c>
      <c r="B16" s="60">
        <f>SUM('IZREDNI PREGLEDI'!F39:F40)</f>
        <v>0</v>
      </c>
      <c r="G16" s="12"/>
    </row>
    <row r="17" spans="1:2" ht="15" customHeight="1" x14ac:dyDescent="0.25">
      <c r="A17" s="19" t="s">
        <v>64</v>
      </c>
      <c r="B17" s="18">
        <v>45000</v>
      </c>
    </row>
    <row r="18" spans="1:2" x14ac:dyDescent="0.25">
      <c r="A18" s="20"/>
      <c r="B18" s="21"/>
    </row>
    <row r="19" spans="1:2" x14ac:dyDescent="0.25">
      <c r="A19" s="20" t="s">
        <v>66</v>
      </c>
      <c r="B19" s="21">
        <f>SUM(B8:B17)*0.1</f>
        <v>4500</v>
      </c>
    </row>
    <row r="20" spans="1:2" ht="15.75" thickBot="1" x14ac:dyDescent="0.3">
      <c r="A20" s="22"/>
      <c r="B20" s="23"/>
    </row>
    <row r="21" spans="1:2" ht="15.75" thickTop="1" x14ac:dyDescent="0.25">
      <c r="A21" s="24" t="s">
        <v>0</v>
      </c>
      <c r="B21" s="25">
        <f>SUM(B8:B17)+B19</f>
        <v>49500</v>
      </c>
    </row>
    <row r="22" spans="1:2" x14ac:dyDescent="0.25">
      <c r="A22" s="26" t="s">
        <v>2</v>
      </c>
      <c r="B22" s="27">
        <f>B21*0.22</f>
        <v>10890</v>
      </c>
    </row>
    <row r="23" spans="1:2" ht="15.75" thickBot="1" x14ac:dyDescent="0.3">
      <c r="A23" s="28" t="s">
        <v>1</v>
      </c>
      <c r="B23" s="29">
        <f>SUM(B21:B22)</f>
        <v>60390</v>
      </c>
    </row>
    <row r="24" spans="1:2" x14ac:dyDescent="0.25">
      <c r="A24" s="2"/>
      <c r="B24" s="3"/>
    </row>
  </sheetData>
  <sheetProtection algorithmName="SHA-512" hashValue="QPTBzo9HKlAEQdp46NsbFlrDuUNhKOf9cQ2wKYrdLGSlFwdZrM+nWz8i9i21qgSe9zrDk6ZQ0FMJiOhJofng7g==" saltValue="WpJI1uDWEl7KTbStBbW6gw==" spinCount="100000" sheet="1" objects="1" scenarios="1"/>
  <mergeCells count="3">
    <mergeCell ref="A1:B1"/>
    <mergeCell ref="A3:B3"/>
    <mergeCell ref="A5:B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25" zoomScale="120" zoomScaleNormal="120" workbookViewId="0">
      <selection activeCell="I40" sqref="I40"/>
    </sheetView>
  </sheetViews>
  <sheetFormatPr defaultColWidth="8.85546875" defaultRowHeight="14.25" x14ac:dyDescent="0.2"/>
  <cols>
    <col min="1" max="1" width="5.7109375" style="7" customWidth="1"/>
    <col min="2" max="2" width="42.5703125" style="6" customWidth="1"/>
    <col min="3" max="4" width="7.85546875" style="7" bestFit="1" customWidth="1"/>
    <col min="5" max="5" width="12.7109375" style="10" customWidth="1"/>
    <col min="6" max="6" width="13.7109375" style="10" customWidth="1"/>
    <col min="7" max="16384" width="8.85546875" style="6"/>
  </cols>
  <sheetData>
    <row r="1" spans="1:8" ht="15.75" x14ac:dyDescent="0.2">
      <c r="A1" s="65" t="s">
        <v>70</v>
      </c>
      <c r="B1" s="65"/>
      <c r="C1" s="65"/>
      <c r="D1" s="65"/>
      <c r="E1" s="65"/>
      <c r="F1" s="65"/>
      <c r="G1" s="5"/>
      <c r="H1" s="5"/>
    </row>
    <row r="2" spans="1:8" ht="16.899999999999999" customHeight="1" x14ac:dyDescent="0.2">
      <c r="A2" s="30"/>
      <c r="B2" s="31"/>
      <c r="C2" s="30"/>
      <c r="D2" s="30"/>
      <c r="E2" s="32"/>
      <c r="F2" s="32"/>
    </row>
    <row r="3" spans="1:8" s="7" customFormat="1" ht="27.6" customHeight="1" x14ac:dyDescent="0.25">
      <c r="A3" s="33" t="s">
        <v>3</v>
      </c>
      <c r="B3" s="34" t="s">
        <v>40</v>
      </c>
      <c r="C3" s="34" t="s">
        <v>11</v>
      </c>
      <c r="D3" s="34" t="s">
        <v>12</v>
      </c>
      <c r="E3" s="35" t="s">
        <v>43</v>
      </c>
      <c r="F3" s="35" t="s">
        <v>41</v>
      </c>
    </row>
    <row r="4" spans="1:8" ht="12" customHeight="1" x14ac:dyDescent="0.2">
      <c r="A4" s="36"/>
      <c r="B4" s="37"/>
      <c r="C4" s="38"/>
      <c r="D4" s="38"/>
      <c r="E4" s="39"/>
      <c r="F4" s="39"/>
    </row>
    <row r="5" spans="1:8" x14ac:dyDescent="0.2">
      <c r="A5" s="40">
        <v>1</v>
      </c>
      <c r="B5" s="41" t="s">
        <v>4</v>
      </c>
      <c r="C5" s="38"/>
      <c r="D5" s="38"/>
      <c r="E5" s="39"/>
      <c r="F5" s="39"/>
    </row>
    <row r="6" spans="1:8" ht="22.5" x14ac:dyDescent="0.2">
      <c r="A6" s="42" t="s">
        <v>42</v>
      </c>
      <c r="B6" s="43" t="s">
        <v>33</v>
      </c>
      <c r="C6" s="36" t="s">
        <v>18</v>
      </c>
      <c r="D6" s="36">
        <v>6</v>
      </c>
      <c r="E6" s="59"/>
      <c r="F6" s="45">
        <f>D6*E6</f>
        <v>0</v>
      </c>
    </row>
    <row r="7" spans="1:8" x14ac:dyDescent="0.2">
      <c r="A7" s="36"/>
      <c r="B7" s="37"/>
      <c r="C7" s="36"/>
      <c r="D7" s="36"/>
      <c r="E7" s="44"/>
      <c r="F7" s="45"/>
    </row>
    <row r="8" spans="1:8" x14ac:dyDescent="0.2">
      <c r="A8" s="40">
        <v>2</v>
      </c>
      <c r="B8" s="41" t="s">
        <v>14</v>
      </c>
      <c r="C8" s="36"/>
      <c r="D8" s="36"/>
      <c r="E8" s="44"/>
      <c r="F8" s="45"/>
    </row>
    <row r="9" spans="1:8" x14ac:dyDescent="0.2">
      <c r="A9" s="42" t="s">
        <v>44</v>
      </c>
      <c r="B9" s="46" t="s">
        <v>36</v>
      </c>
      <c r="C9" s="36" t="s">
        <v>18</v>
      </c>
      <c r="D9" s="36">
        <v>3</v>
      </c>
      <c r="E9" s="59"/>
      <c r="F9" s="45">
        <f>D9*E9</f>
        <v>0</v>
      </c>
    </row>
    <row r="10" spans="1:8" x14ac:dyDescent="0.2">
      <c r="A10" s="42" t="s">
        <v>45</v>
      </c>
      <c r="B10" s="46" t="s">
        <v>37</v>
      </c>
      <c r="C10" s="36" t="s">
        <v>18</v>
      </c>
      <c r="D10" s="36">
        <v>3</v>
      </c>
      <c r="E10" s="59"/>
      <c r="F10" s="45">
        <f>D10*E10</f>
        <v>0</v>
      </c>
    </row>
    <row r="11" spans="1:8" x14ac:dyDescent="0.2">
      <c r="A11" s="36"/>
      <c r="B11" s="37"/>
      <c r="C11" s="36"/>
      <c r="D11" s="36"/>
      <c r="E11" s="44"/>
      <c r="F11" s="45"/>
    </row>
    <row r="12" spans="1:8" x14ac:dyDescent="0.2">
      <c r="A12" s="40">
        <v>3</v>
      </c>
      <c r="B12" s="41" t="s">
        <v>5</v>
      </c>
      <c r="C12" s="36"/>
      <c r="D12" s="36"/>
      <c r="E12" s="44"/>
      <c r="F12" s="45"/>
    </row>
    <row r="13" spans="1:8" ht="22.5" x14ac:dyDescent="0.2">
      <c r="A13" s="42" t="s">
        <v>46</v>
      </c>
      <c r="B13" s="46" t="s">
        <v>25</v>
      </c>
      <c r="C13" s="36" t="s">
        <v>18</v>
      </c>
      <c r="D13" s="36">
        <v>3</v>
      </c>
      <c r="E13" s="59"/>
      <c r="F13" s="45">
        <f>D13*E13</f>
        <v>0</v>
      </c>
    </row>
    <row r="14" spans="1:8" ht="22.5" x14ac:dyDescent="0.2">
      <c r="A14" s="42" t="s">
        <v>47</v>
      </c>
      <c r="B14" s="46" t="s">
        <v>62</v>
      </c>
      <c r="C14" s="36" t="s">
        <v>18</v>
      </c>
      <c r="D14" s="36">
        <v>3</v>
      </c>
      <c r="E14" s="59"/>
      <c r="F14" s="45">
        <f t="shared" ref="F14" si="0">D14*E14</f>
        <v>0</v>
      </c>
    </row>
    <row r="15" spans="1:8" x14ac:dyDescent="0.2">
      <c r="A15" s="36"/>
      <c r="B15" s="37"/>
      <c r="C15" s="36"/>
      <c r="D15" s="36"/>
      <c r="E15" s="44"/>
      <c r="F15" s="45"/>
    </row>
    <row r="16" spans="1:8" x14ac:dyDescent="0.2">
      <c r="A16" s="40">
        <v>4</v>
      </c>
      <c r="B16" s="41" t="s">
        <v>6</v>
      </c>
      <c r="C16" s="36"/>
      <c r="D16" s="36"/>
      <c r="E16" s="44"/>
      <c r="F16" s="45"/>
    </row>
    <row r="17" spans="1:6" s="9" customFormat="1" x14ac:dyDescent="0.2">
      <c r="A17" s="42" t="s">
        <v>48</v>
      </c>
      <c r="B17" s="46" t="s">
        <v>30</v>
      </c>
      <c r="C17" s="36" t="s">
        <v>13</v>
      </c>
      <c r="D17" s="47">
        <v>9</v>
      </c>
      <c r="E17" s="59"/>
      <c r="F17" s="45">
        <f t="shared" ref="F17:F19" si="1">D17*E17</f>
        <v>0</v>
      </c>
    </row>
    <row r="18" spans="1:6" s="9" customFormat="1" x14ac:dyDescent="0.2">
      <c r="A18" s="42" t="s">
        <v>49</v>
      </c>
      <c r="B18" s="46" t="s">
        <v>31</v>
      </c>
      <c r="C18" s="47" t="s">
        <v>13</v>
      </c>
      <c r="D18" s="47">
        <v>9</v>
      </c>
      <c r="E18" s="59"/>
      <c r="F18" s="45">
        <f t="shared" si="1"/>
        <v>0</v>
      </c>
    </row>
    <row r="19" spans="1:6" s="9" customFormat="1" x14ac:dyDescent="0.2">
      <c r="A19" s="42" t="s">
        <v>50</v>
      </c>
      <c r="B19" s="46" t="s">
        <v>15</v>
      </c>
      <c r="C19" s="47" t="s">
        <v>13</v>
      </c>
      <c r="D19" s="47">
        <v>9</v>
      </c>
      <c r="E19" s="59"/>
      <c r="F19" s="45">
        <f t="shared" si="1"/>
        <v>0</v>
      </c>
    </row>
    <row r="20" spans="1:6" x14ac:dyDescent="0.2">
      <c r="A20" s="36"/>
      <c r="B20" s="37"/>
      <c r="C20" s="36"/>
      <c r="D20" s="36"/>
      <c r="E20" s="44"/>
      <c r="F20" s="45"/>
    </row>
    <row r="21" spans="1:6" x14ac:dyDescent="0.2">
      <c r="A21" s="40">
        <v>5</v>
      </c>
      <c r="B21" s="41" t="s">
        <v>7</v>
      </c>
      <c r="C21" s="36"/>
      <c r="D21" s="36"/>
      <c r="E21" s="44"/>
      <c r="F21" s="45"/>
    </row>
    <row r="22" spans="1:6" x14ac:dyDescent="0.2">
      <c r="A22" s="42" t="s">
        <v>51</v>
      </c>
      <c r="B22" s="46" t="s">
        <v>26</v>
      </c>
      <c r="C22" s="36" t="s">
        <v>13</v>
      </c>
      <c r="D22" s="36">
        <v>150</v>
      </c>
      <c r="E22" s="59"/>
      <c r="F22" s="45">
        <f t="shared" ref="F22:F23" si="2">D22*E22</f>
        <v>0</v>
      </c>
    </row>
    <row r="23" spans="1:6" x14ac:dyDescent="0.2">
      <c r="A23" s="42" t="s">
        <v>52</v>
      </c>
      <c r="B23" s="46" t="s">
        <v>27</v>
      </c>
      <c r="C23" s="36" t="s">
        <v>13</v>
      </c>
      <c r="D23" s="36">
        <v>60</v>
      </c>
      <c r="E23" s="59"/>
      <c r="F23" s="45">
        <f t="shared" si="2"/>
        <v>0</v>
      </c>
    </row>
    <row r="24" spans="1:6" x14ac:dyDescent="0.2">
      <c r="A24" s="36"/>
      <c r="B24" s="37"/>
      <c r="C24" s="36"/>
      <c r="D24" s="36"/>
      <c r="E24" s="44"/>
      <c r="F24" s="45"/>
    </row>
    <row r="25" spans="1:6" x14ac:dyDescent="0.2">
      <c r="A25" s="40">
        <v>6</v>
      </c>
      <c r="B25" s="41" t="s">
        <v>8</v>
      </c>
      <c r="C25" s="36"/>
      <c r="D25" s="36"/>
      <c r="E25" s="44"/>
      <c r="F25" s="45"/>
    </row>
    <row r="26" spans="1:6" x14ac:dyDescent="0.2">
      <c r="A26" s="42" t="s">
        <v>53</v>
      </c>
      <c r="B26" s="37" t="s">
        <v>28</v>
      </c>
      <c r="C26" s="36" t="s">
        <v>18</v>
      </c>
      <c r="D26" s="36">
        <v>6</v>
      </c>
      <c r="E26" s="59"/>
      <c r="F26" s="45">
        <f t="shared" ref="F26:F27" si="3">D26*E26</f>
        <v>0</v>
      </c>
    </row>
    <row r="27" spans="1:6" x14ac:dyDescent="0.2">
      <c r="A27" s="42" t="s">
        <v>54</v>
      </c>
      <c r="B27" s="43" t="s">
        <v>29</v>
      </c>
      <c r="C27" s="36" t="s">
        <v>13</v>
      </c>
      <c r="D27" s="36">
        <v>360</v>
      </c>
      <c r="E27" s="59"/>
      <c r="F27" s="45">
        <f t="shared" si="3"/>
        <v>0</v>
      </c>
    </row>
    <row r="28" spans="1:6" x14ac:dyDescent="0.2">
      <c r="A28" s="48"/>
      <c r="B28" s="37"/>
      <c r="C28" s="36"/>
      <c r="D28" s="36"/>
      <c r="E28" s="44"/>
      <c r="F28" s="45"/>
    </row>
    <row r="29" spans="1:6" x14ac:dyDescent="0.2">
      <c r="A29" s="49">
        <v>7</v>
      </c>
      <c r="B29" s="41" t="s">
        <v>9</v>
      </c>
      <c r="C29" s="36"/>
      <c r="D29" s="36"/>
      <c r="E29" s="44"/>
      <c r="F29" s="45"/>
    </row>
    <row r="30" spans="1:6" x14ac:dyDescent="0.2">
      <c r="A30" s="42" t="s">
        <v>55</v>
      </c>
      <c r="B30" s="46" t="s">
        <v>20</v>
      </c>
      <c r="C30" s="36" t="s">
        <v>18</v>
      </c>
      <c r="D30" s="36">
        <v>9</v>
      </c>
      <c r="E30" s="59"/>
      <c r="F30" s="45">
        <f>D30*E30</f>
        <v>0</v>
      </c>
    </row>
    <row r="31" spans="1:6" x14ac:dyDescent="0.2">
      <c r="A31" s="36"/>
      <c r="B31" s="37"/>
      <c r="C31" s="36"/>
      <c r="D31" s="36"/>
      <c r="E31" s="44"/>
      <c r="F31" s="45"/>
    </row>
    <row r="32" spans="1:6" x14ac:dyDescent="0.2">
      <c r="A32" s="40">
        <v>8</v>
      </c>
      <c r="B32" s="41" t="s">
        <v>10</v>
      </c>
      <c r="C32" s="36"/>
      <c r="D32" s="36"/>
      <c r="E32" s="44"/>
      <c r="F32" s="45"/>
    </row>
    <row r="33" spans="1:6" ht="22.5" x14ac:dyDescent="0.2">
      <c r="A33" s="42" t="s">
        <v>56</v>
      </c>
      <c r="B33" s="46" t="s">
        <v>38</v>
      </c>
      <c r="C33" s="36" t="s">
        <v>18</v>
      </c>
      <c r="D33" s="36">
        <v>6</v>
      </c>
      <c r="E33" s="59"/>
      <c r="F33" s="45">
        <f t="shared" ref="F33:F36" si="4">D33*E33</f>
        <v>0</v>
      </c>
    </row>
    <row r="34" spans="1:6" ht="22.5" x14ac:dyDescent="0.2">
      <c r="A34" s="42" t="s">
        <v>57</v>
      </c>
      <c r="B34" s="46" t="s">
        <v>35</v>
      </c>
      <c r="C34" s="36" t="s">
        <v>13</v>
      </c>
      <c r="D34" s="36">
        <v>90</v>
      </c>
      <c r="E34" s="59"/>
      <c r="F34" s="45">
        <f t="shared" si="4"/>
        <v>0</v>
      </c>
    </row>
    <row r="35" spans="1:6" ht="22.5" x14ac:dyDescent="0.2">
      <c r="A35" s="42" t="s">
        <v>58</v>
      </c>
      <c r="B35" s="46" t="s">
        <v>17</v>
      </c>
      <c r="C35" s="36" t="s">
        <v>13</v>
      </c>
      <c r="D35" s="36">
        <v>30</v>
      </c>
      <c r="E35" s="59"/>
      <c r="F35" s="45">
        <f t="shared" si="4"/>
        <v>0</v>
      </c>
    </row>
    <row r="36" spans="1:6" ht="33.75" x14ac:dyDescent="0.2">
      <c r="A36" s="42" t="s">
        <v>59</v>
      </c>
      <c r="B36" s="46" t="s">
        <v>63</v>
      </c>
      <c r="C36" s="36" t="s">
        <v>39</v>
      </c>
      <c r="D36" s="36">
        <v>1200</v>
      </c>
      <c r="E36" s="59"/>
      <c r="F36" s="45">
        <f t="shared" si="4"/>
        <v>0</v>
      </c>
    </row>
    <row r="37" spans="1:6" x14ac:dyDescent="0.2">
      <c r="A37" s="36"/>
      <c r="B37" s="37"/>
      <c r="C37" s="36"/>
      <c r="D37" s="36"/>
      <c r="E37" s="44"/>
      <c r="F37" s="45"/>
    </row>
    <row r="38" spans="1:6" x14ac:dyDescent="0.2">
      <c r="A38" s="40">
        <v>9</v>
      </c>
      <c r="B38" s="41" t="s">
        <v>65</v>
      </c>
      <c r="C38" s="36"/>
      <c r="D38" s="36"/>
      <c r="E38" s="44"/>
      <c r="F38" s="45"/>
    </row>
    <row r="39" spans="1:6" ht="22.5" x14ac:dyDescent="0.2">
      <c r="A39" s="42" t="s">
        <v>60</v>
      </c>
      <c r="B39" s="50" t="s">
        <v>71</v>
      </c>
      <c r="C39" s="36" t="s">
        <v>18</v>
      </c>
      <c r="D39" s="36">
        <v>3</v>
      </c>
      <c r="E39" s="59"/>
      <c r="F39" s="45">
        <f t="shared" ref="F39:F40" si="5">D39*E39</f>
        <v>0</v>
      </c>
    </row>
    <row r="40" spans="1:6" ht="22.5" x14ac:dyDescent="0.2">
      <c r="A40" s="42" t="s">
        <v>61</v>
      </c>
      <c r="B40" s="46" t="s">
        <v>34</v>
      </c>
      <c r="C40" s="36" t="s">
        <v>18</v>
      </c>
      <c r="D40" s="36">
        <v>9</v>
      </c>
      <c r="E40" s="59"/>
      <c r="F40" s="45">
        <f t="shared" si="5"/>
        <v>0</v>
      </c>
    </row>
    <row r="41" spans="1:6" ht="13.9" customHeight="1" x14ac:dyDescent="0.2">
      <c r="A41" s="36"/>
      <c r="B41" s="37"/>
      <c r="C41" s="36"/>
      <c r="D41" s="36"/>
      <c r="E41" s="44"/>
      <c r="F41" s="45"/>
    </row>
    <row r="42" spans="1:6" ht="15" thickBot="1" x14ac:dyDescent="0.25">
      <c r="A42" s="51"/>
      <c r="B42" s="52"/>
      <c r="C42" s="53"/>
      <c r="D42" s="53"/>
      <c r="E42" s="54"/>
      <c r="F42" s="54"/>
    </row>
    <row r="43" spans="1:6" ht="15" thickTop="1" x14ac:dyDescent="0.2">
      <c r="A43" s="55"/>
      <c r="B43" s="56" t="s">
        <v>16</v>
      </c>
      <c r="C43" s="57"/>
      <c r="D43" s="57"/>
      <c r="E43" s="58"/>
      <c r="F43" s="58">
        <f>F6+F9+F10+F13+F14+F17+F18+F19+F22++F23+F26+F27+F30+F33+F34+F35+F36+F39+F40</f>
        <v>0</v>
      </c>
    </row>
    <row r="44" spans="1:6" x14ac:dyDescent="0.2">
      <c r="A44" s="38"/>
      <c r="B44" s="41" t="s">
        <v>19</v>
      </c>
      <c r="C44" s="36"/>
      <c r="D44" s="36"/>
      <c r="E44" s="45"/>
      <c r="F44" s="45">
        <f>F43*0.22</f>
        <v>0</v>
      </c>
    </row>
    <row r="45" spans="1:6" x14ac:dyDescent="0.2">
      <c r="A45" s="38"/>
      <c r="B45" s="41" t="s">
        <v>32</v>
      </c>
      <c r="C45" s="36"/>
      <c r="D45" s="36"/>
      <c r="E45" s="45"/>
      <c r="F45" s="45">
        <f>SUM(F43:F44)</f>
        <v>0</v>
      </c>
    </row>
    <row r="46" spans="1:6" x14ac:dyDescent="0.2">
      <c r="C46" s="8"/>
      <c r="D46" s="8"/>
      <c r="E46" s="11"/>
      <c r="F46" s="11"/>
    </row>
    <row r="47" spans="1:6" x14ac:dyDescent="0.2">
      <c r="A47" s="6"/>
      <c r="C47" s="8"/>
      <c r="D47" s="8"/>
      <c r="E47" s="11"/>
      <c r="F47" s="11"/>
    </row>
    <row r="48" spans="1:6" x14ac:dyDescent="0.2">
      <c r="A48" s="6"/>
      <c r="C48" s="8"/>
      <c r="D48" s="8"/>
      <c r="E48" s="11"/>
      <c r="F48" s="11"/>
    </row>
    <row r="49" spans="1:6" x14ac:dyDescent="0.2">
      <c r="A49" s="6"/>
      <c r="C49" s="8"/>
      <c r="D49" s="8"/>
      <c r="E49" s="11"/>
      <c r="F49" s="11"/>
    </row>
    <row r="50" spans="1:6" x14ac:dyDescent="0.2">
      <c r="A50" s="6"/>
      <c r="C50" s="8"/>
      <c r="D50" s="8"/>
      <c r="E50" s="11"/>
      <c r="F50" s="11"/>
    </row>
    <row r="51" spans="1:6" x14ac:dyDescent="0.2">
      <c r="A51" s="6"/>
      <c r="C51" s="8"/>
      <c r="D51" s="8"/>
      <c r="E51" s="11"/>
      <c r="F51" s="11"/>
    </row>
    <row r="52" spans="1:6" x14ac:dyDescent="0.2">
      <c r="A52" s="6"/>
      <c r="C52" s="8"/>
      <c r="D52" s="8"/>
      <c r="E52" s="11"/>
      <c r="F52" s="11"/>
    </row>
    <row r="53" spans="1:6" x14ac:dyDescent="0.2">
      <c r="A53" s="6"/>
      <c r="C53" s="8"/>
      <c r="D53" s="8"/>
      <c r="E53" s="11"/>
      <c r="F53" s="11"/>
    </row>
  </sheetData>
  <sheetProtection algorithmName="SHA-512" hashValue="icknLe/06BwTdbjKAAvrv2W0yHncwMU+BY7c8oBzAERnMPlBP9f4H3O7Z9uSRM6o2+j64RW7JichSjCBBNtQZA==" saltValue="ipX8GU3o6sP11b0bmVL8aA==" spinCount="100000" sheet="1" objects="1" scenarios="1"/>
  <mergeCells count="1">
    <mergeCell ref="A1:F1"/>
  </mergeCells>
  <pageMargins left="0.59055118110236227" right="0.19685039370078741" top="0.74803149606299213" bottom="0.39370078740157483" header="0.31496062992125984" footer="0.31496062992125984"/>
  <pageSetup paperSize="9" orientation="portrait" r:id="rId1"/>
  <headerFooter>
    <oddHeader>&amp;LIZREDNI PREGLEDI 2019-2021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IZREDNI PREGLEDI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Kusar</dc:creator>
  <cp:lastModifiedBy>SLOKAN Tomaž</cp:lastModifiedBy>
  <cp:lastPrinted>2018-10-04T12:25:28Z</cp:lastPrinted>
  <dcterms:created xsi:type="dcterms:W3CDTF">2018-03-20T07:15:22Z</dcterms:created>
  <dcterms:modified xsi:type="dcterms:W3CDTF">2018-12-06T09:36:52Z</dcterms:modified>
</cp:coreProperties>
</file>